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1. Том 1 - Пояснительная записка 2026-2028\"/>
    </mc:Choice>
  </mc:AlternateContent>
  <bookViews>
    <workbookView xWindow="360" yWindow="270" windowWidth="14940" windowHeight="9150"/>
  </bookViews>
  <sheets>
    <sheet name="приложение 9" sheetId="2" r:id="rId1"/>
  </sheets>
  <definedNames>
    <definedName name="_xlnm.Print_Titles" localSheetId="0">'приложение 9'!$6:$7</definedName>
  </definedNames>
  <calcPr calcId="162913"/>
</workbook>
</file>

<file path=xl/calcChain.xml><?xml version="1.0" encoding="utf-8"?>
<calcChain xmlns="http://schemas.openxmlformats.org/spreadsheetml/2006/main">
  <c r="H8" i="2" l="1"/>
  <c r="G8" i="2"/>
  <c r="F8" i="2"/>
  <c r="F19" i="2"/>
  <c r="G19" i="2"/>
  <c r="H19" i="2"/>
  <c r="G24" i="2" l="1"/>
  <c r="H24" i="2"/>
  <c r="F24" i="2"/>
  <c r="F9" i="2"/>
  <c r="D9" i="2"/>
  <c r="G9" i="2" l="1"/>
  <c r="H9" i="2"/>
</calcChain>
</file>

<file path=xl/sharedStrings.xml><?xml version="1.0" encoding="utf-8"?>
<sst xmlns="http://schemas.openxmlformats.org/spreadsheetml/2006/main" count="58" uniqueCount="52">
  <si>
    <t>к пояснительной записке</t>
  </si>
  <si>
    <t>№ п/п</t>
  </si>
  <si>
    <t xml:space="preserve">Наименование </t>
  </si>
  <si>
    <t>Наименование нормативного правового акта</t>
  </si>
  <si>
    <t>Кол-во получателей компенсации, чел.</t>
  </si>
  <si>
    <t>Размер компенсации, руб.</t>
  </si>
  <si>
    <t>Проект бюджета 
на очередной финансовый год и плановый период, тыс. рублей</t>
  </si>
  <si>
    <t>2026 год</t>
  </si>
  <si>
    <t>2027 год</t>
  </si>
  <si>
    <t>1</t>
  </si>
  <si>
    <t>ВСЕГО</t>
  </si>
  <si>
    <t>1.1</t>
  </si>
  <si>
    <r>
      <t xml:space="preserve">Дополнительные меры социальной поддержки граждан старшего поколения
</t>
    </r>
    <r>
      <rPr>
        <i/>
        <sz val="12"/>
        <rFont val="Times New Roman"/>
        <family val="1"/>
        <charset val="204"/>
      </rPr>
      <t>(единовременные выплаты ко Дню Победы в Великой Отечественной Войне 1941 - 1945 годов)</t>
    </r>
  </si>
  <si>
    <t>Решение Думы г. Сургута 
от 1 ноября 2016 г. № 22-VI ДГ
"О дополнительных мерах социальной поддержки граждан старшего поколения, проживающих на территории города"</t>
  </si>
  <si>
    <t>Участники и инвалиды ВОВ</t>
  </si>
  <si>
    <t>10 000 руб./
в год</t>
  </si>
  <si>
    <t>Лица, награжденные знаком "Жителю блокадного Ленинграда"</t>
  </si>
  <si>
    <t>6 000 руб./ 
в год</t>
  </si>
  <si>
    <t>Супруг (а) погибшего (умершего) участники и инвалида ВОВ, не вступивший (ей) в повторный брак</t>
  </si>
  <si>
    <t>Граждане из числа детей участников ВОВ, погибших (умерших, пропавших без вести)</t>
  </si>
  <si>
    <t>Бывшие несовершеннолетние узники концлагерей, гетто и других мест принудительного содержания, созданных фашистами и их союзниками в период Второй мировой войны</t>
  </si>
  <si>
    <t>Лица, проработавшие в тылу в период ВОВ, определенным пп.4 п.1 ст. 2 Федерального закона от 12.01.1995 №5-ФЗ "О ветеранах"</t>
  </si>
  <si>
    <t>1.2</t>
  </si>
  <si>
    <t>1.3</t>
  </si>
  <si>
    <t>Решение Думы г. Сургута 
от 7 декабря 2022 г. № 236-VIIДГ
"О дополнительной мере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деятельности"</t>
  </si>
  <si>
    <t>4 520 руб./
в месяц</t>
  </si>
  <si>
    <t>1 810 руб./
в месяц</t>
  </si>
  <si>
    <t>Победители всероссийских соревнований среди юношей и девушек, юниоров и юниорок, включённых в единый календарный план Министерства спорта Российской Федерации, входящих в состав сборной команды Ханты-Мансийского автономного округа - Югры и города Сургута</t>
  </si>
  <si>
    <t>1 389 руб./
в месяц</t>
  </si>
  <si>
    <t>1.4</t>
  </si>
  <si>
    <t>Дополнительная мера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</si>
  <si>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Решение Думы г. Сургута 
от 6 апреля 2022 г. № 115-VII ДГ 
"О дополнительной мере социальной поддержки за счёт средств местного бюджета"</t>
  </si>
  <si>
    <t>200 000 руб.</t>
  </si>
  <si>
    <t>1.5</t>
  </si>
  <si>
    <t>150 000 руб.</t>
  </si>
  <si>
    <t>Отдел планирования расходов, 52 21 58</t>
  </si>
  <si>
    <t>Победители в номинации "Спортивные надежды" по итогам городского конкурса "Спортивная элита" (в соответствии с протоколом заседания координационного совета по физической культуре и спорту)</t>
  </si>
  <si>
    <t>Победители и призёры среди юношей и девушек, юниоров и юниорок Первенств Мира, Европы, России, официальных международных соревнований, Спартакиад молодёжи или учащихся России (финал), Всероссийских Спартакиад инвалидов (финал), включённых в Единый календарный план Министерства спорта Российской Федерации и в планы всероссийских общественных объединений (прошедших государственную аккредитацию), входящих в состав сборной команды России (для международных соревнований), Ханты-Мансийского автономного округа - Югры и города Сургута</t>
  </si>
  <si>
    <t>Лица, награждённые знаком "Жителю осажденного Сталинграда"</t>
  </si>
  <si>
    <t>Лица, награждённые знаком "Жителю осажденного Севастополя"</t>
  </si>
  <si>
    <t>Средний размер выплаты на 1 получателя в месяц - 
15 368,12 руб.</t>
  </si>
  <si>
    <t>Информация об объеме расходов, предусмотренных в бюджете города Сургута 
на 2026 год и плановый период 2027 – 2028 годов на исполнение публичных нормативных обязательств</t>
  </si>
  <si>
    <t>2028 год</t>
  </si>
  <si>
    <t>350 000 руб.</t>
  </si>
  <si>
    <t xml:space="preserve">социальная поддержка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
</t>
  </si>
  <si>
    <t xml:space="preserve">социальная поддержка гражданам Российской Федерации, достигшим возраста 18 лет (за исключением членов мобилизационных групп городского округа Сургут Ханты-Мансийского автономного округа - Югры), оказавшим содействие в привлечении граждан к заключению контракта о прохождении военной службы в Вооружённых Силах Российской Федерации
</t>
  </si>
  <si>
    <t>Решение Думы г. Сургута 
от 1 июня 2010 г. № 755-IVДГ
"О пенсионном обеспечении лиц, замещавших муниципальные должности на постоянной основе, муниципальные должности председателя, заместителя председателя, аудиторов контрольно-счетного органа и должности муниципальной службы"</t>
  </si>
  <si>
    <t>Пенсия за выслугу лет лицам, замещавших муниципальные должности на постоянной основе, муниципальные должности председателя, заместителя председателя, аудиторов контрольно-счетного органа и должности муниципальной службы</t>
  </si>
  <si>
    <t>Решение Думы г. Сургута 
от 8 августа 2023 г. N 401-VII ДГ
"О дополнительных мерах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 Российской Федерации оказавших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Федерации"</t>
  </si>
  <si>
    <t>Дополнительная мера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</si>
  <si>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Приложение 9</t>
  </si>
  <si>
    <r>
      <t xml:space="preserve">Дополнительные меры социальной поддержки 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
</t>
    </r>
    <r>
      <rPr>
        <i/>
        <sz val="12"/>
        <rFont val="Times New Roman"/>
        <family val="1"/>
        <charset val="204"/>
      </rPr>
      <t>(ежемесячная выплата спортсменам-победителям)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</si>
</sst>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 applyFill="1" applyAlignment="1">
      <alignment vertical="center"/>
    </xf>
    <xf numFmtId="0" fontId="4" fillId="0" borderId="0" xfId="0" applyFont="1"/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7" fillId="0" borderId="0" xfId="0" applyFont="1"/>
    <xf numFmtId="49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justify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justify" vertical="center" wrapText="1"/>
    </xf>
    <xf numFmtId="3" fontId="8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6" fontId="5" fillId="3" borderId="1" xfId="1" applyNumberFormat="1" applyFont="1" applyFill="1" applyBorder="1" applyAlignment="1">
      <alignment horizontal="center" vertical="center" wrapText="1"/>
    </xf>
    <xf numFmtId="16" fontId="8" fillId="3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justify" vertical="center" wrapText="1"/>
    </xf>
    <xf numFmtId="0" fontId="5" fillId="0" borderId="0" xfId="0" applyFont="1"/>
    <xf numFmtId="0" fontId="5" fillId="0" borderId="0" xfId="1" applyFont="1" applyAlignment="1">
      <alignment vertical="center"/>
    </xf>
    <xf numFmtId="4" fontId="5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0" fontId="11" fillId="0" borderId="0" xfId="0" applyFont="1"/>
    <xf numFmtId="0" fontId="0" fillId="0" borderId="0" xfId="0"/>
    <xf numFmtId="49" fontId="5" fillId="3" borderId="2" xfId="1" applyNumberFormat="1" applyFont="1" applyFill="1" applyBorder="1" applyAlignment="1">
      <alignment vertical="center"/>
    </xf>
    <xf numFmtId="0" fontId="5" fillId="3" borderId="2" xfId="1" applyFont="1" applyFill="1" applyBorder="1" applyAlignment="1">
      <alignment horizontal="justify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/>
    </xf>
    <xf numFmtId="4" fontId="8" fillId="3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5" fillId="0" borderId="0" xfId="1" applyFont="1" applyAlignment="1">
      <alignment horizontal="center" vertical="center" wrapText="1"/>
    </xf>
    <xf numFmtId="49" fontId="5" fillId="3" borderId="1" xfId="1" applyNumberFormat="1" applyFont="1" applyFill="1" applyBorder="1" applyAlignment="1">
      <alignment vertical="center"/>
    </xf>
    <xf numFmtId="0" fontId="12" fillId="0" borderId="0" xfId="0" applyFont="1"/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0"/>
  <sheetViews>
    <sheetView tabSelected="1" view="pageBreakPreview" topLeftCell="A22" zoomScaleNormal="100" zoomScaleSheetLayoutView="100" workbookViewId="0">
      <selection activeCell="B23" sqref="B23"/>
    </sheetView>
  </sheetViews>
  <sheetFormatPr defaultRowHeight="15.75" x14ac:dyDescent="0.25"/>
  <cols>
    <col min="1" max="1" width="5.140625" style="3" customWidth="1"/>
    <col min="2" max="2" width="55.7109375" style="3" customWidth="1"/>
    <col min="3" max="3" width="46.7109375" style="3" customWidth="1"/>
    <col min="4" max="4" width="15" style="3" customWidth="1"/>
    <col min="5" max="5" width="15.140625" style="3" customWidth="1"/>
    <col min="6" max="6" width="16.28515625" style="3" bestFit="1" customWidth="1"/>
    <col min="7" max="8" width="14.5703125" style="3" customWidth="1"/>
    <col min="9" max="9" width="13.7109375" style="3" bestFit="1" customWidth="1"/>
    <col min="10" max="10" width="12.85546875" style="3" bestFit="1" customWidth="1"/>
    <col min="11" max="11" width="43.85546875" style="3" customWidth="1"/>
    <col min="12" max="12" width="11.5703125" style="3" bestFit="1" customWidth="1"/>
    <col min="13" max="224" width="9.140625" style="3"/>
    <col min="225" max="225" width="7" style="3" customWidth="1"/>
    <col min="226" max="226" width="41.5703125" style="3" customWidth="1"/>
    <col min="227" max="227" width="20.28515625" style="3" customWidth="1"/>
    <col min="228" max="228" width="16.7109375" style="3" customWidth="1"/>
    <col min="229" max="229" width="9.28515625" style="3" customWidth="1"/>
    <col min="230" max="230" width="57.5703125" style="3" customWidth="1"/>
    <col min="231" max="231" width="17" style="3" customWidth="1"/>
    <col min="232" max="232" width="17.140625" style="3" customWidth="1"/>
    <col min="233" max="233" width="18.85546875" style="3" customWidth="1"/>
    <col min="234" max="234" width="16.7109375" style="3" customWidth="1"/>
    <col min="235" max="235" width="18.7109375" style="3" customWidth="1"/>
    <col min="236" max="236" width="18.85546875" style="3" customWidth="1"/>
    <col min="237" max="237" width="16.7109375" style="3" customWidth="1"/>
    <col min="238" max="238" width="18.7109375" style="3" customWidth="1"/>
    <col min="239" max="239" width="18.85546875" style="3" customWidth="1"/>
    <col min="240" max="240" width="16.7109375" style="3" customWidth="1"/>
    <col min="241" max="241" width="18.7109375" style="3" customWidth="1"/>
    <col min="242" max="242" width="5.85546875" style="3" customWidth="1"/>
    <col min="243" max="243" width="18" style="3" customWidth="1"/>
    <col min="244" max="244" width="5.85546875" style="3" customWidth="1"/>
    <col min="245" max="254" width="9.140625" style="3"/>
  </cols>
  <sheetData>
    <row r="1" spans="1:254" ht="18.75" x14ac:dyDescent="0.3">
      <c r="A1" s="1"/>
      <c r="B1" s="1"/>
      <c r="C1" s="1"/>
      <c r="D1" s="1"/>
      <c r="E1" s="1"/>
      <c r="F1" s="1"/>
      <c r="G1" s="2" t="s">
        <v>50</v>
      </c>
      <c r="H1" s="43"/>
    </row>
    <row r="2" spans="1:254" ht="18.75" x14ac:dyDescent="0.3">
      <c r="A2" s="1"/>
      <c r="B2" s="1"/>
      <c r="C2" s="1"/>
      <c r="D2" s="1"/>
      <c r="E2" s="1"/>
      <c r="F2" s="1"/>
      <c r="G2" s="2" t="s">
        <v>0</v>
      </c>
      <c r="H2" s="1"/>
    </row>
    <row r="3" spans="1:254" ht="18.75" x14ac:dyDescent="0.3">
      <c r="A3" s="1"/>
      <c r="B3" s="1"/>
      <c r="C3" s="1"/>
      <c r="D3" s="1"/>
      <c r="E3" s="1"/>
      <c r="F3" s="1"/>
      <c r="G3" s="2"/>
      <c r="H3" s="1"/>
    </row>
    <row r="4" spans="1:254" ht="63" customHeight="1" x14ac:dyDescent="0.25">
      <c r="A4" s="44" t="s">
        <v>41</v>
      </c>
      <c r="B4" s="44"/>
      <c r="C4" s="44"/>
      <c r="D4" s="44"/>
      <c r="E4" s="44"/>
      <c r="F4" s="44"/>
      <c r="G4" s="44"/>
      <c r="H4" s="44"/>
    </row>
    <row r="5" spans="1:254" ht="18.75" x14ac:dyDescent="0.25">
      <c r="A5" s="4"/>
      <c r="B5" s="4"/>
      <c r="C5" s="4"/>
      <c r="D5" s="4"/>
      <c r="E5" s="4"/>
      <c r="F5" s="4"/>
      <c r="G5" s="4"/>
      <c r="H5" s="41"/>
    </row>
    <row r="6" spans="1:254" ht="51.75" customHeight="1" x14ac:dyDescent="0.25">
      <c r="A6" s="45" t="s">
        <v>1</v>
      </c>
      <c r="B6" s="45" t="s">
        <v>2</v>
      </c>
      <c r="C6" s="45" t="s">
        <v>3</v>
      </c>
      <c r="D6" s="45" t="s">
        <v>4</v>
      </c>
      <c r="E6" s="45" t="s">
        <v>5</v>
      </c>
      <c r="F6" s="45" t="s">
        <v>6</v>
      </c>
      <c r="G6" s="45"/>
      <c r="H6" s="45"/>
    </row>
    <row r="7" spans="1:254" ht="44.25" customHeight="1" x14ac:dyDescent="0.25">
      <c r="A7" s="45"/>
      <c r="B7" s="45"/>
      <c r="C7" s="45"/>
      <c r="D7" s="45"/>
      <c r="E7" s="45"/>
      <c r="F7" s="5" t="s">
        <v>7</v>
      </c>
      <c r="G7" s="5" t="s">
        <v>8</v>
      </c>
      <c r="H7" s="5" t="s">
        <v>42</v>
      </c>
    </row>
    <row r="8" spans="1:254" x14ac:dyDescent="0.25">
      <c r="A8" s="6" t="s">
        <v>9</v>
      </c>
      <c r="B8" s="7" t="s">
        <v>10</v>
      </c>
      <c r="C8" s="8"/>
      <c r="D8" s="8"/>
      <c r="E8" s="8"/>
      <c r="F8" s="36">
        <f>F9+F18+F23+F19+F24</f>
        <v>239551.34</v>
      </c>
      <c r="G8" s="36">
        <f>G9+G18+G23+G19+G24</f>
        <v>50151.34</v>
      </c>
      <c r="H8" s="36">
        <f>H9+H18+H23+H19+H24</f>
        <v>50151.34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</row>
    <row r="9" spans="1:254" ht="78.75" x14ac:dyDescent="0.25">
      <c r="A9" s="10" t="s">
        <v>11</v>
      </c>
      <c r="B9" s="11" t="s">
        <v>12</v>
      </c>
      <c r="C9" s="12" t="s">
        <v>13</v>
      </c>
      <c r="D9" s="13">
        <f>D10+D11+D12+D13+D14+D15+D16+D17</f>
        <v>507</v>
      </c>
      <c r="E9" s="13"/>
      <c r="F9" s="37">
        <f>SUM(F10:F17)</f>
        <v>3062</v>
      </c>
      <c r="G9" s="37">
        <f t="shared" ref="G9:H9" si="0">SUM(G10:G17)</f>
        <v>3062</v>
      </c>
      <c r="H9" s="37">
        <f t="shared" si="0"/>
        <v>3062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</row>
    <row r="10" spans="1:254" ht="31.5" x14ac:dyDescent="0.25">
      <c r="A10" s="15"/>
      <c r="B10" s="16" t="s">
        <v>14</v>
      </c>
      <c r="C10" s="13"/>
      <c r="D10" s="13">
        <v>5</v>
      </c>
      <c r="E10" s="17" t="s">
        <v>15</v>
      </c>
      <c r="F10" s="38">
        <v>50</v>
      </c>
      <c r="G10" s="38">
        <v>50</v>
      </c>
      <c r="H10" s="38">
        <v>50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</row>
    <row r="11" spans="1:254" ht="31.5" x14ac:dyDescent="0.25">
      <c r="A11" s="15"/>
      <c r="B11" s="16" t="s">
        <v>16</v>
      </c>
      <c r="C11" s="13"/>
      <c r="D11" s="13">
        <v>5</v>
      </c>
      <c r="E11" s="17" t="s">
        <v>17</v>
      </c>
      <c r="F11" s="38">
        <v>30</v>
      </c>
      <c r="G11" s="38">
        <v>30</v>
      </c>
      <c r="H11" s="38">
        <v>30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</row>
    <row r="12" spans="1:254" ht="31.5" x14ac:dyDescent="0.25">
      <c r="A12" s="15"/>
      <c r="B12" s="16" t="s">
        <v>18</v>
      </c>
      <c r="C12" s="13"/>
      <c r="D12" s="13">
        <v>34</v>
      </c>
      <c r="E12" s="17" t="s">
        <v>17</v>
      </c>
      <c r="F12" s="38">
        <v>204</v>
      </c>
      <c r="G12" s="38">
        <v>204</v>
      </c>
      <c r="H12" s="38">
        <v>204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</row>
    <row r="13" spans="1:254" ht="31.5" x14ac:dyDescent="0.25">
      <c r="A13" s="15"/>
      <c r="B13" s="16" t="s">
        <v>19</v>
      </c>
      <c r="C13" s="13"/>
      <c r="D13" s="13">
        <v>342</v>
      </c>
      <c r="E13" s="17" t="s">
        <v>17</v>
      </c>
      <c r="F13" s="38">
        <v>2052</v>
      </c>
      <c r="G13" s="38">
        <v>2052</v>
      </c>
      <c r="H13" s="38">
        <v>2052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</row>
    <row r="14" spans="1:254" ht="63" x14ac:dyDescent="0.25">
      <c r="A14" s="15"/>
      <c r="B14" s="16" t="s">
        <v>20</v>
      </c>
      <c r="C14" s="13"/>
      <c r="D14" s="13">
        <v>14</v>
      </c>
      <c r="E14" s="17" t="s">
        <v>17</v>
      </c>
      <c r="F14" s="38">
        <v>84</v>
      </c>
      <c r="G14" s="38">
        <v>84</v>
      </c>
      <c r="H14" s="38">
        <v>84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</row>
    <row r="15" spans="1:254" ht="47.25" x14ac:dyDescent="0.25">
      <c r="A15" s="15"/>
      <c r="B15" s="16" t="s">
        <v>21</v>
      </c>
      <c r="C15" s="13"/>
      <c r="D15" s="13">
        <v>106</v>
      </c>
      <c r="E15" s="17" t="s">
        <v>17</v>
      </c>
      <c r="F15" s="38">
        <v>636</v>
      </c>
      <c r="G15" s="38">
        <v>636</v>
      </c>
      <c r="H15" s="38">
        <v>636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</row>
    <row r="16" spans="1:254" s="33" customFormat="1" ht="31.5" x14ac:dyDescent="0.25">
      <c r="A16" s="15"/>
      <c r="B16" s="16" t="s">
        <v>38</v>
      </c>
      <c r="C16" s="13"/>
      <c r="D16" s="13">
        <v>1</v>
      </c>
      <c r="E16" s="17" t="s">
        <v>17</v>
      </c>
      <c r="F16" s="38">
        <v>6</v>
      </c>
      <c r="G16" s="38">
        <v>6</v>
      </c>
      <c r="H16" s="38">
        <v>6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</row>
    <row r="17" spans="1:254" ht="31.5" x14ac:dyDescent="0.25">
      <c r="A17" s="15"/>
      <c r="B17" s="16" t="s">
        <v>39</v>
      </c>
      <c r="C17" s="13"/>
      <c r="D17" s="13">
        <v>0</v>
      </c>
      <c r="E17" s="17" t="s">
        <v>17</v>
      </c>
      <c r="F17" s="38">
        <v>0</v>
      </c>
      <c r="G17" s="38">
        <v>0</v>
      </c>
      <c r="H17" s="38">
        <v>0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</row>
    <row r="18" spans="1:254" ht="141.75" x14ac:dyDescent="0.25">
      <c r="A18" s="10" t="s">
        <v>22</v>
      </c>
      <c r="B18" s="11" t="s">
        <v>47</v>
      </c>
      <c r="C18" s="19" t="s">
        <v>46</v>
      </c>
      <c r="D18" s="13">
        <v>239</v>
      </c>
      <c r="E18" s="20" t="s">
        <v>40</v>
      </c>
      <c r="F18" s="37">
        <v>44075.77</v>
      </c>
      <c r="G18" s="37">
        <v>44075.77</v>
      </c>
      <c r="H18" s="37">
        <v>44075.77</v>
      </c>
      <c r="I18" s="14"/>
      <c r="J18" s="14"/>
      <c r="K18" s="40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ht="126" x14ac:dyDescent="0.25">
      <c r="A19" s="21" t="s">
        <v>23</v>
      </c>
      <c r="B19" s="22" t="s">
        <v>51</v>
      </c>
      <c r="C19" s="23" t="s">
        <v>24</v>
      </c>
      <c r="D19" s="24"/>
      <c r="E19" s="25"/>
      <c r="F19" s="39">
        <f>SUM(F20:F22)</f>
        <v>3013.5699999999997</v>
      </c>
      <c r="G19" s="39">
        <f t="shared" ref="G19:H19" si="1">SUM(G20:G22)</f>
        <v>3013.5699999999997</v>
      </c>
      <c r="H19" s="39">
        <f t="shared" si="1"/>
        <v>3013.5699999999997</v>
      </c>
      <c r="I19" s="14"/>
      <c r="J19" s="40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ht="78.75" x14ac:dyDescent="0.25">
      <c r="A20" s="26"/>
      <c r="B20" s="27" t="s">
        <v>36</v>
      </c>
      <c r="C20" s="24"/>
      <c r="D20" s="13">
        <v>11</v>
      </c>
      <c r="E20" s="17" t="s">
        <v>25</v>
      </c>
      <c r="F20" s="38">
        <v>596.64</v>
      </c>
      <c r="G20" s="38">
        <v>596.64</v>
      </c>
      <c r="H20" s="38">
        <v>596.64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</row>
    <row r="21" spans="1:254" ht="189" x14ac:dyDescent="0.25">
      <c r="A21" s="26"/>
      <c r="B21" s="27" t="s">
        <v>37</v>
      </c>
      <c r="C21" s="24"/>
      <c r="D21" s="13">
        <v>66</v>
      </c>
      <c r="E21" s="17" t="s">
        <v>26</v>
      </c>
      <c r="F21" s="38">
        <v>1433.52</v>
      </c>
      <c r="G21" s="38">
        <v>1433.52</v>
      </c>
      <c r="H21" s="38">
        <v>1433.52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</row>
    <row r="22" spans="1:254" ht="94.5" x14ac:dyDescent="0.25">
      <c r="A22" s="26"/>
      <c r="B22" s="27" t="s">
        <v>27</v>
      </c>
      <c r="C22" s="24"/>
      <c r="D22" s="13">
        <v>59</v>
      </c>
      <c r="E22" s="17" t="s">
        <v>28</v>
      </c>
      <c r="F22" s="38">
        <v>983.41</v>
      </c>
      <c r="G22" s="38">
        <v>983.41</v>
      </c>
      <c r="H22" s="38">
        <v>983.41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</row>
    <row r="23" spans="1:254" ht="110.25" x14ac:dyDescent="0.25">
      <c r="A23" s="10" t="s">
        <v>29</v>
      </c>
      <c r="B23" s="11" t="s">
        <v>30</v>
      </c>
      <c r="C23" s="12" t="s">
        <v>31</v>
      </c>
      <c r="D23" s="17">
        <v>172</v>
      </c>
      <c r="E23" s="13" t="s">
        <v>32</v>
      </c>
      <c r="F23" s="37">
        <v>34400</v>
      </c>
      <c r="G23" s="37">
        <v>0</v>
      </c>
      <c r="H23" s="37">
        <v>0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spans="1:254" s="33" customFormat="1" ht="269.25" customHeight="1" x14ac:dyDescent="0.25">
      <c r="A24" s="42" t="s">
        <v>33</v>
      </c>
      <c r="B24" s="11" t="s">
        <v>49</v>
      </c>
      <c r="C24" s="12" t="s">
        <v>48</v>
      </c>
      <c r="D24" s="17"/>
      <c r="E24" s="13"/>
      <c r="F24" s="37">
        <f>F25+F26</f>
        <v>155000</v>
      </c>
      <c r="G24" s="37">
        <f t="shared" ref="G24:H24" si="2">G25+G26</f>
        <v>0</v>
      </c>
      <c r="H24" s="37">
        <f t="shared" si="2"/>
        <v>0</v>
      </c>
      <c r="I24" s="14"/>
      <c r="J24" s="14"/>
      <c r="K24" s="40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 ht="127.5" customHeight="1" x14ac:dyDescent="0.25">
      <c r="A25" s="42"/>
      <c r="B25" s="27" t="s">
        <v>44</v>
      </c>
      <c r="C25" s="35"/>
      <c r="D25" s="17">
        <v>800</v>
      </c>
      <c r="E25" s="13" t="s">
        <v>34</v>
      </c>
      <c r="F25" s="38">
        <v>120000</v>
      </c>
      <c r="G25" s="38"/>
      <c r="H25" s="38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ht="136.5" customHeight="1" x14ac:dyDescent="0.25">
      <c r="A26" s="34"/>
      <c r="B26" s="27" t="s">
        <v>45</v>
      </c>
      <c r="C26" s="35"/>
      <c r="D26" s="17">
        <v>100</v>
      </c>
      <c r="E26" s="13" t="s">
        <v>43</v>
      </c>
      <c r="F26" s="38">
        <v>35000</v>
      </c>
      <c r="G26" s="38"/>
      <c r="H26" s="38"/>
    </row>
    <row r="27" spans="1:254" x14ac:dyDescent="0.25">
      <c r="B27" s="28" t="s">
        <v>35</v>
      </c>
      <c r="C27" s="29"/>
      <c r="D27" s="29"/>
      <c r="E27" s="29"/>
      <c r="F27" s="30"/>
      <c r="G27" s="30"/>
      <c r="H27" s="30"/>
    </row>
    <row r="28" spans="1:254" x14ac:dyDescent="0.25">
      <c r="B28" s="29"/>
      <c r="C28" s="29"/>
      <c r="D28" s="29"/>
      <c r="E28" s="29"/>
      <c r="F28" s="31"/>
      <c r="G28" s="31"/>
      <c r="H28" s="31"/>
    </row>
    <row r="29" spans="1:254" x14ac:dyDescent="0.25">
      <c r="F29" s="32"/>
      <c r="G29" s="32"/>
      <c r="H29" s="32"/>
    </row>
    <row r="30" spans="1:254" x14ac:dyDescent="0.25">
      <c r="F30" s="32"/>
      <c r="G30" s="32"/>
      <c r="H30" s="32"/>
    </row>
  </sheetData>
  <mergeCells count="7">
    <mergeCell ref="A4:H4"/>
    <mergeCell ref="A6:A7"/>
    <mergeCell ref="B6:B7"/>
    <mergeCell ref="C6:C7"/>
    <mergeCell ref="D6:D7"/>
    <mergeCell ref="E6:E7"/>
    <mergeCell ref="F6:H6"/>
  </mergeCells>
  <pageMargins left="0.39370078740157483" right="0.39370078740157483" top="0.39370078740157483" bottom="0.39370078740157483" header="0" footer="0"/>
  <pageSetup paperSize="9" scale="77" firstPageNumber="149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Наталья Михайловна</dc:creator>
  <dc:description>POI HSSF rep:2.56.0.1312</dc:description>
  <cp:lastModifiedBy>Меркурьева Наталья Михайловна</cp:lastModifiedBy>
  <cp:lastPrinted>2025-11-14T08:42:36Z</cp:lastPrinted>
  <dcterms:created xsi:type="dcterms:W3CDTF">2024-11-09T05:17:49Z</dcterms:created>
  <dcterms:modified xsi:type="dcterms:W3CDTF">2025-11-14T10:11:35Z</dcterms:modified>
</cp:coreProperties>
</file>